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7247CFD2-326E-40E5-B848-AE7725E786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3" l="1"/>
  <c r="G4" i="13"/>
  <c r="F5" i="13"/>
  <c r="F4" i="13"/>
  <c r="G7" i="13" l="1"/>
  <c r="F6" i="13" s="1"/>
  <c r="E12" i="13" s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<sst xmlns="http://schemas.openxmlformats.org/spreadsheetml/2006/main" count="16" uniqueCount="15">
  <si>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</si>
  <si>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</si>
  <si>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</si>
  <si>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</si>
  <si>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</si>
  <si>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Rif.</t>
  </si>
  <si>
    <t>Iniz. 244-2026 - Servizio professionale di Tax Risk Management per Sogei</t>
  </si>
  <si>
    <t>A</t>
  </si>
  <si>
    <t>4</t>
  </si>
  <si>
    <t>B</t>
  </si>
  <si>
    <r>
      <t xml:space="preserve">Servizio professionale di Tax Risk Management per Sogei - </t>
    </r>
    <r>
      <rPr>
        <b/>
        <sz val="10"/>
        <rFont val="Arial"/>
        <family val="2"/>
      </rPr>
      <t>canone trimestrale per il secondo anno contrattuale opzionale</t>
    </r>
  </si>
  <si>
    <r>
      <t xml:space="preserve">Servizio professionale di Tax Risk Management per Sogei - </t>
    </r>
    <r>
      <rPr>
        <b/>
        <sz val="10"/>
        <rFont val="Arial"/>
        <family val="2"/>
      </rPr>
      <t>canone trimestrale per il primo anno contrattuale</t>
    </r>
  </si>
  <si>
    <t>Prezzo totale a base d'asta al netto dell'IVA e della CP</t>
  </si>
  <si>
    <t>Prezzo Totale Offerto al netto dell'IVA e della CP</t>
  </si>
  <si>
    <t>Prezzo totale offerto al netto dell'IVA e della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</si>
</sst>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1">
    <xf numFmtId="0" fontId="0" fillId="0" borderId="0" xfId="0"/>
    <xf numFmtId="164" fontId="1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3" borderId="10" xfId="0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/>
    <xf numFmtId="0" fontId="3" fillId="0" borderId="0" xfId="0" applyFont="1"/>
    <xf numFmtId="0" fontId="10" fillId="0" borderId="0" xfId="0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165" fontId="2" fillId="4" borderId="5" xfId="4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165" fontId="2" fillId="4" borderId="7" xfId="4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5">
    <cellStyle name="Migliaia" xfId="4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6"/>
  <sheetViews>
    <sheetView tabSelected="1" zoomScale="70" zoomScaleNormal="70" workbookViewId="0">
      <selection activeCell="E5" sqref="E5"/>
    </sheetView>
  </sheetViews>
  <sheetFormatPr defaultColWidth="8.77734375" defaultRowHeight="13.8" x14ac:dyDescent="0.25"/>
  <cols>
    <col min="1" max="1" width="6.21875" style="13" customWidth="1"/>
    <col min="2" max="2" width="14" style="13" customWidth="1"/>
    <col min="3" max="3" width="54.21875" style="13" customWidth="1"/>
    <col min="4" max="4" width="10.5546875" style="13" customWidth="1"/>
    <col min="5" max="5" width="23.44140625" style="13" customWidth="1"/>
    <col min="6" max="6" width="35.21875" style="13" customWidth="1"/>
    <col min="7" max="7" width="22.77734375" style="13" hidden="1" customWidth="1"/>
    <col min="8" max="16384" width="8.77734375" style="13"/>
  </cols>
  <sheetData>
    <row r="1" spans="2:7" ht="88.8" customHeight="1" thickBot="1" x14ac:dyDescent="0.3">
      <c r="B1" s="40" t="s">
        <v>6</v>
      </c>
      <c r="C1" s="40"/>
      <c r="D1" s="40"/>
      <c r="E1" s="40"/>
      <c r="F1" s="40"/>
      <c r="G1" s="6"/>
    </row>
    <row r="2" spans="2:7" ht="46.5" customHeight="1" thickBot="1" x14ac:dyDescent="0.3">
      <c r="B2" s="3"/>
      <c r="C2" s="3"/>
      <c r="D2" s="3"/>
      <c r="E2" s="7" t="s">
        <v>0</v>
      </c>
      <c r="F2" s="3"/>
      <c r="G2" s="3"/>
    </row>
    <row r="3" spans="2:7" ht="61.95" customHeight="1" thickBot="1" x14ac:dyDescent="0.3">
      <c r="B3" s="10" t="s">
        <v>5</v>
      </c>
      <c r="C3" s="4" t="s">
        <v>1</v>
      </c>
      <c r="D3" s="5" t="s">
        <v>2</v>
      </c>
      <c r="E3" s="11" t="s">
        <v>3</v>
      </c>
      <c r="F3" s="4" t="s">
        <v>4</v>
      </c>
      <c r="G3" s="3"/>
    </row>
    <row r="4" spans="2:7" ht="34.799999999999997" customHeight="1" x14ac:dyDescent="0.25">
      <c r="B4" s="20" t="s">
        <v>7</v>
      </c>
      <c r="C4" s="21" t="s">
        <v>11</v>
      </c>
      <c r="D4" s="22" t="s">
        <v>8</v>
      </c>
      <c r="E4" s="9"/>
      <c r="F4" s="1" t="str">
        <f>IF(E4="","indicare l'importo unitario",IF(E4=0,"indicare l'importo unitario",IF(E4&gt;9000,"L'importo unitario non può superare €9.000,00",E4*D4)))</f>
        <v>indicare l'importo unitario</v>
      </c>
      <c r="G4" s="13">
        <f>IF(E4&gt;9000,1,0)</f>
        <v>0</v>
      </c>
    </row>
    <row r="5" spans="2:7" ht="51.6" customHeight="1" thickBot="1" x14ac:dyDescent="0.3">
      <c r="B5" s="23" t="s">
        <v>9</v>
      </c>
      <c r="C5" s="24" t="s">
        <v>10</v>
      </c>
      <c r="D5" s="25" t="s">
        <v>8</v>
      </c>
      <c r="E5" s="19"/>
      <c r="F5" s="12" t="str">
        <f>IF(E5="","indicare l'importo unitario",IF(E5=0,"indicare l'importo unitario",IF(E5&gt;4500,"L'importo unitario non può superare €4.500,00",E5*D5)))</f>
        <v>indicare l'importo unitario</v>
      </c>
      <c r="G5" s="13">
        <f>IF(E5&gt;4500,1,0)</f>
        <v>0</v>
      </c>
    </row>
    <row r="6" spans="2:7" ht="55.2" customHeight="1" thickBot="1" x14ac:dyDescent="0.3">
      <c r="B6" s="34" t="s">
        <v>13</v>
      </c>
      <c r="C6" s="35"/>
      <c r="D6" s="35"/>
      <c r="E6" s="36"/>
      <c r="F6" s="8" t="str">
        <f>IF(COUNTBLANK(E4:E5)=0,IF(SUM(F4:F5)&lt;=E10,IF(G7&gt;0,"VERIFICARE gli importi unitari offerti",SUM(F3:F5)),"ERRORE l'importo offerto supera la base d'asta"),"Inserire importi unitari")</f>
        <v>Inserire importi unitari</v>
      </c>
    </row>
    <row r="7" spans="2:7" ht="14.1" customHeight="1" x14ac:dyDescent="0.25">
      <c r="B7" s="37"/>
      <c r="C7" s="38"/>
      <c r="D7" s="38"/>
      <c r="E7" s="38"/>
      <c r="F7" s="39"/>
      <c r="G7" s="13">
        <f>SUM(G4:G6)</f>
        <v>0</v>
      </c>
    </row>
    <row r="8" spans="2:7" ht="12" customHeight="1" x14ac:dyDescent="0.3">
      <c r="B8" s="14"/>
      <c r="C8" s="14"/>
      <c r="D8" s="14"/>
      <c r="E8" s="15"/>
      <c r="F8" s="2"/>
    </row>
    <row r="9" spans="2:7" ht="15" customHeight="1" thickBot="1" x14ac:dyDescent="0.35">
      <c r="B9" s="14"/>
      <c r="C9" s="14"/>
      <c r="D9" s="14"/>
      <c r="E9" s="15"/>
      <c r="F9" s="2"/>
    </row>
    <row r="10" spans="2:7" ht="48.9" customHeight="1" thickBot="1" x14ac:dyDescent="0.35">
      <c r="B10" s="32" t="s">
        <v>12</v>
      </c>
      <c r="C10" s="33"/>
      <c r="D10" s="16"/>
      <c r="E10" s="30">
        <v>54000</v>
      </c>
      <c r="F10" s="31"/>
    </row>
    <row r="11" spans="2:7" ht="14.4" thickBot="1" x14ac:dyDescent="0.3">
      <c r="C11" s="17"/>
      <c r="E11" s="18"/>
    </row>
    <row r="12" spans="2:7" ht="57" customHeight="1" thickBot="1" x14ac:dyDescent="0.3">
      <c r="B12" s="28" t="s">
        <v>14</v>
      </c>
      <c r="C12" s="29"/>
      <c r="E12" s="26" t="str">
        <f>F6</f>
        <v>Inserire importi unitari</v>
      </c>
      <c r="F12" s="27"/>
    </row>
    <row r="13" spans="2:7" ht="48.45" customHeight="1" x14ac:dyDescent="0.25"/>
    <row r="14" spans="2:7" ht="48.45" customHeight="1" x14ac:dyDescent="0.25"/>
    <row r="15" spans="2:7" ht="48.45" customHeight="1" x14ac:dyDescent="0.25"/>
    <row r="16" spans="2:7" ht="48.45" customHeight="1" x14ac:dyDescent="0.25"/>
  </sheetData>
  <sheetProtection algorithmName="SHA-512" hashValue="eKcz+wBpVRrKfHKFM5EaocgNLxn3h9sU3DuaA3OQRbf/bSnsdVfJqJZixaklNf6PhyneCqU+HnFnUuS2OJl33Q==" saltValue="yq7ld13j9T2S8WDnpP6y9Q==" spinCount="100000" sheet="1" objects="1" scenarios="1"/>
  <protectedRanges>
    <protectedRange sqref="E4:E5" name="Intervallo1"/>
  </protectedRanges>
  <mergeCells count="7">
    <mergeCell ref="E12:F12"/>
    <mergeCell ref="B12:C12"/>
    <mergeCell ref="E10:F10"/>
    <mergeCell ref="B10:C10"/>
    <mergeCell ref="B1:F1"/>
    <mergeCell ref="B6:E6"/>
    <mergeCell ref="B7:F7"/>
  </mergeCells>
  <conditionalFormatting sqref="E12">
    <cfRule type="cellIs" dxfId="5" priority="3" operator="equal">
      <formula>$E$10</formula>
    </cfRule>
    <cfRule type="cellIs" dxfId="4" priority="4" operator="lessThan">
      <formula>$E$10</formula>
    </cfRule>
    <cfRule type="cellIs" dxfId="3" priority="5" operator="greaterThan">
      <formula>$E$10</formula>
    </cfRule>
  </conditionalFormatting>
  <conditionalFormatting sqref="E12:F12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:E9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2026-08-04T15:24:34Z</dcterms:modified>
</cp:coreProperties>
</file>